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-26 II этап\11. Материалы обосн. стоимостьт\ПО СЭС\ИП 2022-2026 (УЦН, Сметы, расчет по СТС)\23\L_20230121\УНЦ L_20230121\L_202301211\УНЦ\"/>
    </mc:Choice>
  </mc:AlternateContent>
  <xr:revisionPtr revIDLastSave="0" documentId="13_ncr:1_{22B903B8-9DA4-4A71-A5DA-E1C881869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 refMode="R1C1"/>
</workbook>
</file>

<file path=xl/calcChain.xml><?xml version="1.0" encoding="utf-8"?>
<calcChain xmlns="http://schemas.openxmlformats.org/spreadsheetml/2006/main">
  <c r="H11" i="1" l="1"/>
  <c r="I8" i="1" l="1"/>
  <c r="I9" i="1"/>
  <c r="I10" i="1"/>
  <c r="I11" i="1"/>
  <c r="I12" i="1"/>
  <c r="I13" i="1"/>
  <c r="I14" i="1"/>
  <c r="I15" i="1"/>
  <c r="I7" i="1"/>
  <c r="H12" i="1" l="1"/>
  <c r="J12" i="1" s="1"/>
  <c r="H13" i="1" l="1"/>
  <c r="J13" i="1" s="1"/>
  <c r="H10" i="1"/>
  <c r="J10" i="1" l="1"/>
  <c r="H14" i="1" l="1"/>
  <c r="J14" i="1" l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<sst xmlns="http://schemas.openxmlformats.org/spreadsheetml/2006/main" count="47" uniqueCount="41">
  <si>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</si>
  <si>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</si>
  <si>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</si>
  <si>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</si>
  <si>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</si>
  <si>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</si>
  <si>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</si>
  <si>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</si>
  <si>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</si>
  <si>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</si>
  <si>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</si>
  <si>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</si>
  <si>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</si>
  <si>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</si>
  <si>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</si>
  <si>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</si>
  <si>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</si>
  <si>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</si>
  <si>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</si>
  <si>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</si>
  <si>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</si>
  <si>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</si>
  <si>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</si>
  <si>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</si>
  <si>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</si>
  <si>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</si>
  <si>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</si>
  <si>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</si>
  <si>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</si>
  <si>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</si>
  <si>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Замена тупикового КТП- 0520  на  КТП-П-КК проходного типа -1шт</t>
  </si>
  <si>
    <t>Востановление дорожного покрытия при прокладке КЛ</t>
  </si>
  <si>
    <t>1м2</t>
  </si>
  <si>
    <t>Б4-02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</si>
  <si>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</si>
  <si>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</si>
  <si>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</si>
  <si>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Монтаж КЛ АВБбШв 3*150</t>
  </si>
  <si>
    <t>6кВ</t>
  </si>
  <si>
    <t>К1-06-1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</si>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</sst>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topLeftCell="A13" zoomScale="66" zoomScaleNormal="102" zoomScaleSheetLayoutView="66" workbookViewId="0">
      <selection activeCell="M6" sqref="M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9" t="s">
        <v>8</v>
      </c>
      <c r="C2" s="19"/>
      <c r="D2" s="19"/>
      <c r="E2" s="19"/>
      <c r="F2" s="19"/>
      <c r="G2" s="19"/>
      <c r="H2" s="19"/>
    </row>
    <row r="3" spans="1:11" ht="20.45" customHeight="1" x14ac:dyDescent="0.2">
      <c r="B3" s="19" t="s">
        <v>40</v>
      </c>
      <c r="C3" s="19"/>
      <c r="D3" s="19"/>
      <c r="E3" s="19"/>
      <c r="F3" s="19"/>
      <c r="G3" s="19"/>
      <c r="H3" s="19"/>
    </row>
    <row r="4" spans="1:11" ht="21" customHeight="1" x14ac:dyDescent="0.2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25</v>
      </c>
      <c r="H6" s="3" t="s">
        <v>9</v>
      </c>
      <c r="I6" s="2" t="s">
        <v>6</v>
      </c>
      <c r="J6" s="3" t="s">
        <v>26</v>
      </c>
      <c r="K6" s="18" t="s">
        <v>29</v>
      </c>
    </row>
    <row r="7" spans="1:11" ht="73.150000000000006" customHeight="1" x14ac:dyDescent="0.2">
      <c r="A7" s="2">
        <v>1</v>
      </c>
      <c r="B7" s="9" t="s">
        <v>15</v>
      </c>
      <c r="C7" s="3" t="s">
        <v>20</v>
      </c>
      <c r="D7" s="2">
        <v>1</v>
      </c>
      <c r="E7" s="3" t="s">
        <v>13</v>
      </c>
      <c r="F7" s="3">
        <v>70</v>
      </c>
      <c r="G7" s="3" t="s">
        <v>24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7"/>
    </row>
    <row r="8" spans="1:11" ht="73.150000000000006" customHeight="1" x14ac:dyDescent="0.2">
      <c r="A8" s="2">
        <v>2</v>
      </c>
      <c r="B8" s="2" t="s">
        <v>12</v>
      </c>
      <c r="C8" s="3" t="s">
        <v>28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5" si="2">1.034*1.043*1.038*1.04*1.04</f>
        <v>1.2107901501696001</v>
      </c>
      <c r="J8" s="5">
        <f>H8*I8</f>
        <v>958.94579893432331</v>
      </c>
      <c r="K8" s="17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0.2</v>
      </c>
      <c r="E9" s="11" t="s">
        <v>16</v>
      </c>
      <c r="F9" s="3">
        <v>611</v>
      </c>
      <c r="G9" s="3" t="s">
        <v>24</v>
      </c>
      <c r="H9" s="7">
        <f>D9*F9</f>
        <v>122.2</v>
      </c>
      <c r="I9" s="9">
        <f t="shared" si="2"/>
        <v>1.2107901501696001</v>
      </c>
      <c r="J9" s="5">
        <f>H9*I9</f>
        <v>147.95855635072513</v>
      </c>
      <c r="K9" s="17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0.2</v>
      </c>
      <c r="E10" s="3" t="s">
        <v>18</v>
      </c>
      <c r="F10" s="3">
        <v>1428</v>
      </c>
      <c r="G10" s="3" t="s">
        <v>24</v>
      </c>
      <c r="H10" s="7">
        <f>D10*F10</f>
        <v>285.60000000000002</v>
      </c>
      <c r="I10" s="9">
        <f t="shared" si="2"/>
        <v>1.2107901501696001</v>
      </c>
      <c r="J10" s="5">
        <f>H10*I10</f>
        <v>345.80166688843781</v>
      </c>
      <c r="K10" s="17"/>
    </row>
    <row r="11" spans="1:11" ht="73.150000000000006" customHeight="1" x14ac:dyDescent="0.2">
      <c r="A11" s="15">
        <v>5</v>
      </c>
      <c r="B11" s="2" t="s">
        <v>37</v>
      </c>
      <c r="C11" s="3" t="s">
        <v>38</v>
      </c>
      <c r="D11" s="2">
        <v>0.2</v>
      </c>
      <c r="E11" s="3" t="s">
        <v>39</v>
      </c>
      <c r="F11" s="3">
        <v>2136</v>
      </c>
      <c r="G11" s="3">
        <v>1.02</v>
      </c>
      <c r="H11" s="7">
        <f>D11*F11*G11</f>
        <v>435.74400000000003</v>
      </c>
      <c r="I11" s="9">
        <f t="shared" si="2"/>
        <v>1.2107901501696001</v>
      </c>
      <c r="J11" s="5">
        <f t="shared" ref="J11:J12" si="3">H11*I11</f>
        <v>527.5945431955023</v>
      </c>
      <c r="K11" s="17"/>
    </row>
    <row r="12" spans="1:11" ht="73.150000000000006" customHeight="1" x14ac:dyDescent="0.2">
      <c r="A12" s="2">
        <v>6</v>
      </c>
      <c r="B12" s="3" t="s">
        <v>31</v>
      </c>
      <c r="C12" s="3" t="s">
        <v>32</v>
      </c>
      <c r="D12" s="2">
        <v>45</v>
      </c>
      <c r="E12" s="3" t="s">
        <v>33</v>
      </c>
      <c r="F12" s="3">
        <v>2.3199999999999998</v>
      </c>
      <c r="G12" s="3"/>
      <c r="H12" s="7">
        <f t="shared" ref="H12" si="4">D12*F12</f>
        <v>104.39999999999999</v>
      </c>
      <c r="I12" s="9">
        <f t="shared" si="2"/>
        <v>1.2107901501696001</v>
      </c>
      <c r="J12" s="5">
        <f t="shared" si="3"/>
        <v>126.40649167770624</v>
      </c>
      <c r="K12" s="17"/>
    </row>
    <row r="13" spans="1:11" ht="73.150000000000006" customHeight="1" x14ac:dyDescent="0.2">
      <c r="A13" s="2">
        <v>7</v>
      </c>
      <c r="B13" s="3" t="s">
        <v>15</v>
      </c>
      <c r="C13" s="12" t="s">
        <v>19</v>
      </c>
      <c r="D13" s="2">
        <v>1</v>
      </c>
      <c r="E13" s="3" t="s">
        <v>27</v>
      </c>
      <c r="F13" s="13">
        <v>10</v>
      </c>
      <c r="G13" s="3" t="s">
        <v>24</v>
      </c>
      <c r="H13" s="7">
        <f>D13*F13</f>
        <v>10</v>
      </c>
      <c r="I13" s="9">
        <f t="shared" si="2"/>
        <v>1.2107901501696001</v>
      </c>
      <c r="J13" s="5">
        <f t="shared" ref="J13" si="5">H13*I13</f>
        <v>12.107901501696002</v>
      </c>
      <c r="K13" s="17"/>
    </row>
    <row r="14" spans="1:11" ht="73.150000000000006" customHeight="1" x14ac:dyDescent="0.2">
      <c r="A14" s="2">
        <v>8</v>
      </c>
      <c r="B14" s="2" t="s">
        <v>21</v>
      </c>
      <c r="C14" s="3" t="s">
        <v>22</v>
      </c>
      <c r="D14" s="2">
        <v>0.09</v>
      </c>
      <c r="E14" s="14" t="s">
        <v>23</v>
      </c>
      <c r="F14" s="13">
        <v>767</v>
      </c>
      <c r="G14" s="3">
        <v>1.22</v>
      </c>
      <c r="H14" s="7">
        <f>D14*F14*G14</f>
        <v>84.2166</v>
      </c>
      <c r="I14" s="9">
        <f t="shared" si="2"/>
        <v>1.2107901501696001</v>
      </c>
      <c r="J14" s="5">
        <f>H14*I14</f>
        <v>101.96862976077314</v>
      </c>
      <c r="K14" s="17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1.2107901501696001</v>
      </c>
      <c r="J15" s="5">
        <f>SUM(J7:J14)</f>
        <v>2305.5388988210357</v>
      </c>
      <c r="K15" s="4">
        <v>700</v>
      </c>
    </row>
    <row r="16" spans="1:11" x14ac:dyDescent="0.2">
      <c r="A16" s="6" t="s">
        <v>7</v>
      </c>
    </row>
    <row r="17" spans="1:11" ht="25.15" customHeight="1" x14ac:dyDescent="0.2">
      <c r="A17" s="20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16"/>
    </row>
    <row r="18" spans="1:11" x14ac:dyDescent="0.2">
      <c r="A18" s="21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">
      <c r="A19" s="1" t="s">
        <v>36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2021-10-04T09:00:04Z</dcterms:modified>
</cp:coreProperties>
</file>